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Лавочкина 12" sheetId="1" r:id="rId1"/>
    <sheet name="Лавочкина 12(2019)" sheetId="2" r:id="rId2"/>
    <sheet name="Лавочкина 12(2020)" sheetId="3" r:id="rId3"/>
    <sheet name="Лавочкина 12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'Лавочкина 12'!#REF!,'Лавочкина 12'!#REF!</definedName>
    <definedName name="Z_6E36EA37_049E_4FAE_B719_2847CD16F858_.wvu.Rows" localSheetId="0" hidden="1">'Лавочкина 12'!$42:$45</definedName>
    <definedName name="Z_73C0D023_21BD_4441_8EFA_957546C15799_.wvu.Cols" localSheetId="0" hidden="1">'Лавочкина 12'!#REF!,'Лавочкина 12'!#REF!</definedName>
    <definedName name="Z_73C0D023_21BD_4441_8EFA_957546C15799_.wvu.Rows" localSheetId="0" hidden="1">'Лавочкина 12'!$42:$45</definedName>
    <definedName name="_xlnm.Print_Area" localSheetId="0">'Лавочкина 12'!$A$1:$K$60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 l="1"/>
  <c r="F57" i="4"/>
  <c r="F52" i="4"/>
  <c r="G21" i="4"/>
  <c r="F21" i="4"/>
  <c r="E21" i="4"/>
  <c r="G16" i="4"/>
  <c r="F16" i="4"/>
  <c r="E16" i="4"/>
  <c r="G9" i="4"/>
  <c r="F9" i="4"/>
  <c r="E9" i="4"/>
  <c r="F40" i="4" l="1"/>
  <c r="F26" i="4"/>
  <c r="F51" i="4" s="1"/>
  <c r="F33" i="3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9" i="1"/>
  <c r="F15" i="1"/>
  <c r="G15" i="1"/>
  <c r="E15" i="1"/>
  <c r="F9" i="1"/>
  <c r="G9" i="1"/>
  <c r="E3" i="1" l="1"/>
  <c r="F58" i="1" l="1"/>
  <c r="F59" i="4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<sst xmlns="http://schemas.openxmlformats.org/spreadsheetml/2006/main" count="242" uniqueCount="78">
  <si>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</si>
  <si>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</si>
  <si>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</si>
  <si>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</si>
  <si>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</si>
  <si>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</si>
  <si>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</si>
  <si>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</si>
  <si>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</si>
  <si>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</si>
  <si>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</si>
  <si>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</si>
  <si>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</si>
  <si>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</si>
  <si>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</si>
  <si>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</si>
  <si>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</si>
  <si>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</si>
  <si>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</si>
  <si>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</si>
  <si>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</si>
  <si>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</si>
  <si>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</si>
  <si>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</si>
  <si>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</si>
  <si>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</si>
  <si>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</si>
  <si>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</si>
  <si>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</si>
  <si>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</si>
  <si>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</si>
  <si>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</si>
  <si>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</si>
  <si>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</si>
  <si>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</si>
  <si>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</si>
  <si>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</si>
  <si>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</si>
  <si>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Лавочкина 12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</si>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</sst>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47">
          <cell r="W147">
            <v>41747.83160244477</v>
          </cell>
          <cell r="X147">
            <v>8592.2928560683213</v>
          </cell>
          <cell r="Y147">
            <v>19180.000800000002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5768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2796.4500000000003</v>
          </cell>
          <cell r="AS147">
            <v>0</v>
          </cell>
          <cell r="AT147">
            <v>0</v>
          </cell>
          <cell r="AY147">
            <v>156994.55211972105</v>
          </cell>
          <cell r="BB147">
            <v>0</v>
          </cell>
          <cell r="BC147">
            <v>0</v>
          </cell>
          <cell r="CN147">
            <v>14040.495511277128</v>
          </cell>
          <cell r="CO147">
            <v>2877.6891237919676</v>
          </cell>
          <cell r="CP147">
            <v>40.808600000000006</v>
          </cell>
          <cell r="DB147">
            <v>0</v>
          </cell>
          <cell r="DG147">
            <v>11992.228079934584</v>
          </cell>
          <cell r="DU147">
            <v>45506.586807921623</v>
          </cell>
          <cell r="DV147">
            <v>9514.0574864931805</v>
          </cell>
          <cell r="DW147">
            <v>9280.4236000000001</v>
          </cell>
          <cell r="EK147">
            <v>0</v>
          </cell>
          <cell r="EQ147">
            <v>35474.571797755954</v>
          </cell>
          <cell r="FB147">
            <v>51685.334132990545</v>
          </cell>
          <cell r="FC147">
            <v>10567.410347131357</v>
          </cell>
          <cell r="FD147">
            <v>332.23440000000005</v>
          </cell>
          <cell r="FL147">
            <v>0</v>
          </cell>
          <cell r="FS147">
            <v>16559.695157472641</v>
          </cell>
          <cell r="FX147">
            <v>50619.668927638435</v>
          </cell>
          <cell r="FY147">
            <v>10324.684745530154</v>
          </cell>
          <cell r="FZ147">
            <v>0</v>
          </cell>
          <cell r="GG147">
            <v>17315.315999999999</v>
          </cell>
          <cell r="GL147">
            <v>15943.554908052251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47">
          <cell r="W147">
            <v>76446.591546272597</v>
          </cell>
          <cell r="X147">
            <v>23454.532681092467</v>
          </cell>
          <cell r="Y147">
            <v>32413.152399999999</v>
          </cell>
          <cell r="AK147">
            <v>0</v>
          </cell>
          <cell r="AV147">
            <v>5728.8600000000006</v>
          </cell>
          <cell r="AY147">
            <v>339940.1485436947</v>
          </cell>
          <cell r="BB147">
            <v>0</v>
          </cell>
          <cell r="BM147">
            <v>0</v>
          </cell>
          <cell r="BN147">
            <v>0</v>
          </cell>
          <cell r="CN147">
            <v>16121.396754777024</v>
          </cell>
          <cell r="CO147">
            <v>4997.6329939808766</v>
          </cell>
          <cell r="CP147">
            <v>2112.7463000000002</v>
          </cell>
          <cell r="DB147">
            <v>0</v>
          </cell>
          <cell r="DG147">
            <v>23304.767560902812</v>
          </cell>
          <cell r="DU147">
            <v>78200.136526170478</v>
          </cell>
          <cell r="DV147">
            <v>24091.647215176246</v>
          </cell>
          <cell r="DW147">
            <v>32777.144099999998</v>
          </cell>
          <cell r="EL147">
            <v>0</v>
          </cell>
          <cell r="EQ147">
            <v>52367.015032734358</v>
          </cell>
          <cell r="FB147">
            <v>52273.301722023934</v>
          </cell>
          <cell r="FC147">
            <v>33318.207937648593</v>
          </cell>
          <cell r="FD147">
            <v>730.99320000000012</v>
          </cell>
          <cell r="FL147">
            <v>0</v>
          </cell>
          <cell r="FS147">
            <v>17990.119844902762</v>
          </cell>
          <cell r="FX147">
            <v>52470.369509529854</v>
          </cell>
          <cell r="FY147">
            <v>34185.608687038584</v>
          </cell>
          <cell r="FZ147">
            <v>0</v>
          </cell>
          <cell r="GG147">
            <v>867.8159999999998</v>
          </cell>
          <cell r="GL147">
            <v>18025.870353897462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47">
          <cell r="W147">
            <v>10525.966814548214</v>
          </cell>
          <cell r="X147">
            <v>2599.302064710203</v>
          </cell>
          <cell r="Y147">
            <v>116.8638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Y147">
            <v>46321.020837744436</v>
          </cell>
          <cell r="BB147">
            <v>0</v>
          </cell>
          <cell r="BM147">
            <v>0</v>
          </cell>
          <cell r="CN147">
            <v>14600.587334265423</v>
          </cell>
          <cell r="CO147">
            <v>4526.1820736222817</v>
          </cell>
          <cell r="CP147">
            <v>359.92320000000007</v>
          </cell>
          <cell r="DB147">
            <v>0</v>
          </cell>
          <cell r="DF147">
            <v>13298.021764200097</v>
          </cell>
          <cell r="DU147">
            <v>44815.346136903769</v>
          </cell>
          <cell r="DV147">
            <v>11064.776878612009</v>
          </cell>
          <cell r="DW147">
            <v>12427.6813</v>
          </cell>
          <cell r="EK147">
            <v>0</v>
          </cell>
          <cell r="EP147">
            <v>25251.951767348979</v>
          </cell>
          <cell r="FB147">
            <v>50165.862281187954</v>
          </cell>
          <cell r="FC147">
            <v>13756.407621407787</v>
          </cell>
          <cell r="FD147">
            <v>996.74400000000003</v>
          </cell>
          <cell r="FE147">
            <v>0</v>
          </cell>
          <cell r="FL147">
            <v>0</v>
          </cell>
          <cell r="FS147">
            <v>16470.644505867538</v>
          </cell>
          <cell r="FX147">
            <v>46537.218668490023</v>
          </cell>
          <cell r="FY147">
            <v>12767.506218456598</v>
          </cell>
          <cell r="FZ147">
            <v>591.6</v>
          </cell>
          <cell r="GG147">
            <v>3341.7239999999997</v>
          </cell>
          <cell r="GL147">
            <v>14842.58784318078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47">
          <cell r="W147">
            <v>13518.850584461834</v>
          </cell>
          <cell r="X147">
            <v>3293.1262914059789</v>
          </cell>
          <cell r="Y147">
            <v>65763.264900000009</v>
          </cell>
          <cell r="AV147">
            <v>0</v>
          </cell>
          <cell r="AY147">
            <v>46678.869827693554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CN147">
            <v>15787.653988766617</v>
          </cell>
          <cell r="CO147">
            <v>4400.1330171258924</v>
          </cell>
          <cell r="CP147">
            <v>44.393000000000001</v>
          </cell>
          <cell r="DB147">
            <v>0</v>
          </cell>
          <cell r="DG147">
            <v>14249.100715228516</v>
          </cell>
          <cell r="DL147">
            <v>2717.8816000000002</v>
          </cell>
          <cell r="DP147">
            <v>2794.7570999999998</v>
          </cell>
          <cell r="DT147">
            <v>1897.0698499999999</v>
          </cell>
          <cell r="DU147">
            <v>70912.303515523148</v>
          </cell>
          <cell r="DV147">
            <v>16556.236042798129</v>
          </cell>
          <cell r="DX147">
            <v>0</v>
          </cell>
          <cell r="DY147">
            <v>0</v>
          </cell>
          <cell r="DZ147">
            <v>5627.9999999999991</v>
          </cell>
          <cell r="EA147">
            <v>0</v>
          </cell>
          <cell r="EB147">
            <v>0</v>
          </cell>
          <cell r="EC147">
            <v>0</v>
          </cell>
          <cell r="ED147">
            <v>0</v>
          </cell>
          <cell r="EE147">
            <v>0</v>
          </cell>
          <cell r="EF147">
            <v>0</v>
          </cell>
          <cell r="EG147">
            <v>0</v>
          </cell>
          <cell r="EH147">
            <v>0</v>
          </cell>
          <cell r="EI147">
            <v>0</v>
          </cell>
          <cell r="EJ147">
            <v>0</v>
          </cell>
          <cell r="EP147">
            <v>23248.360423829545</v>
          </cell>
          <cell r="EU147">
            <v>99899.15</v>
          </cell>
          <cell r="EW147">
            <v>1478.9194500000001</v>
          </cell>
          <cell r="EY147">
            <v>0</v>
          </cell>
          <cell r="FA147">
            <v>0</v>
          </cell>
          <cell r="FL147">
            <v>0</v>
          </cell>
          <cell r="FS147">
            <v>0</v>
          </cell>
          <cell r="FV147">
            <v>114528.95999999999</v>
          </cell>
          <cell r="FZ147">
            <v>555.01499999999999</v>
          </cell>
          <cell r="GG147">
            <v>799.89839999999992</v>
          </cell>
          <cell r="GL147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Normal="100" zoomScaleSheetLayoutView="70" workbookViewId="0">
      <selection activeCell="H50" sqref="H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16.109375" style="1" customWidth="1"/>
    <col min="8" max="8" width="7.6640625" style="1" customWidth="1"/>
    <col min="9" max="16384" width="9.109375" style="1"/>
  </cols>
  <sheetData>
    <row r="1" spans="1:7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7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7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7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">
        <v>40</v>
      </c>
    </row>
    <row r="9" spans="1:7" ht="15.6" x14ac:dyDescent="0.3">
      <c r="A9" s="92" t="s">
        <v>8</v>
      </c>
      <c r="B9" s="93"/>
      <c r="C9" s="93"/>
      <c r="D9" s="94"/>
      <c r="E9" s="17">
        <f>SUM(E10:E14)</f>
        <v>1725935.9899999998</v>
      </c>
      <c r="F9" s="17">
        <f t="shared" ref="F9:G9" si="0">SUM(F10:F14)</f>
        <v>1600540.5900000003</v>
      </c>
      <c r="G9" s="17">
        <f t="shared" si="0"/>
        <v>527549.77</v>
      </c>
    </row>
    <row r="10" spans="1:7" ht="13.2" customHeight="1" x14ac:dyDescent="0.3">
      <c r="A10" s="80" t="s">
        <v>9</v>
      </c>
      <c r="B10" s="81"/>
      <c r="C10" s="81"/>
      <c r="D10" s="82"/>
      <c r="E10" s="18">
        <v>818952.24</v>
      </c>
      <c r="F10" s="18">
        <v>749059.92</v>
      </c>
      <c r="G10" s="19">
        <v>263672.06</v>
      </c>
    </row>
    <row r="11" spans="1:7" ht="14.4" customHeight="1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3.95" customHeight="1" x14ac:dyDescent="0.3">
      <c r="A12" s="80" t="s">
        <v>11</v>
      </c>
      <c r="B12" s="81"/>
      <c r="C12" s="81"/>
      <c r="D12" s="82"/>
      <c r="E12" s="18">
        <v>141933.94</v>
      </c>
      <c r="F12" s="18">
        <v>132121.19</v>
      </c>
      <c r="G12" s="19">
        <v>41214.949999999997</v>
      </c>
    </row>
    <row r="13" spans="1:7" ht="13.5" customHeight="1" x14ac:dyDescent="0.3">
      <c r="A13" s="80" t="s">
        <v>12</v>
      </c>
      <c r="B13" s="81"/>
      <c r="C13" s="81"/>
      <c r="D13" s="82"/>
      <c r="E13" s="18">
        <v>268001.21000000002</v>
      </c>
      <c r="F13" s="18">
        <v>249768.1</v>
      </c>
      <c r="G13" s="19">
        <v>71060.649999999994</v>
      </c>
    </row>
    <row r="14" spans="1:7" ht="14.4" customHeight="1" x14ac:dyDescent="0.3">
      <c r="A14" s="73" t="s">
        <v>13</v>
      </c>
      <c r="B14" s="73"/>
      <c r="C14" s="73"/>
      <c r="D14" s="73"/>
      <c r="E14" s="18">
        <v>497048.6</v>
      </c>
      <c r="F14" s="18">
        <v>469591.38</v>
      </c>
      <c r="G14" s="19">
        <v>151602.10999999999</v>
      </c>
    </row>
    <row r="15" spans="1:7" ht="15.6" x14ac:dyDescent="0.3">
      <c r="A15" s="83" t="s">
        <v>41</v>
      </c>
      <c r="B15" s="84"/>
      <c r="C15" s="84"/>
      <c r="D15" s="85"/>
      <c r="E15" s="17">
        <f>SUM(E16:E19)</f>
        <v>787155.36</v>
      </c>
      <c r="F15" s="17">
        <f t="shared" ref="F15:G15" si="1">SUM(F16:F19)</f>
        <v>748047.41</v>
      </c>
      <c r="G15" s="17">
        <f t="shared" si="1"/>
        <v>187948.73</v>
      </c>
    </row>
    <row r="16" spans="1:7" ht="33.6" customHeight="1" x14ac:dyDescent="0.3">
      <c r="A16" s="86" t="s">
        <v>43</v>
      </c>
      <c r="B16" s="87"/>
      <c r="C16" s="87"/>
      <c r="D16" s="88"/>
      <c r="E16" s="18">
        <v>768224.28</v>
      </c>
      <c r="F16" s="18">
        <v>730081.4</v>
      </c>
      <c r="G16" s="19">
        <v>184559.53</v>
      </c>
    </row>
    <row r="17" spans="1:13" ht="15.6" x14ac:dyDescent="0.3">
      <c r="A17" s="73" t="s">
        <v>44</v>
      </c>
      <c r="B17" s="73"/>
      <c r="C17" s="73"/>
      <c r="D17" s="73"/>
      <c r="E17" s="18">
        <v>1701.48</v>
      </c>
      <c r="F17" s="18">
        <v>1619.79</v>
      </c>
      <c r="G17" s="19">
        <v>314.27999999999997</v>
      </c>
    </row>
    <row r="18" spans="1:13" ht="15.6" x14ac:dyDescent="0.3">
      <c r="A18" s="73" t="s">
        <v>45</v>
      </c>
      <c r="B18" s="73"/>
      <c r="C18" s="73"/>
      <c r="D18" s="73"/>
      <c r="E18" s="18"/>
      <c r="F18" s="18"/>
      <c r="G18" s="19"/>
    </row>
    <row r="19" spans="1:13" ht="15.6" x14ac:dyDescent="0.3">
      <c r="A19" s="73" t="s">
        <v>46</v>
      </c>
      <c r="B19" s="73"/>
      <c r="C19" s="73"/>
      <c r="D19" s="73"/>
      <c r="E19" s="18">
        <v>17229.599999999999</v>
      </c>
      <c r="F19" s="18">
        <v>16346.22</v>
      </c>
      <c r="G19" s="19">
        <v>3074.92</v>
      </c>
    </row>
    <row r="20" spans="1:13" ht="15.6" x14ac:dyDescent="0.3">
      <c r="A20" s="72" t="s">
        <v>14</v>
      </c>
      <c r="B20" s="72"/>
      <c r="C20" s="72"/>
      <c r="D20" s="72"/>
      <c r="E20" s="36">
        <f>E21</f>
        <v>7983.36</v>
      </c>
      <c r="F20" s="36">
        <f t="shared" ref="F20:G20" si="2">F21</f>
        <v>7505.08</v>
      </c>
      <c r="G20" s="36">
        <f t="shared" si="2"/>
        <v>2813.37</v>
      </c>
    </row>
    <row r="21" spans="1:13" ht="15.6" x14ac:dyDescent="0.3">
      <c r="A21" s="73" t="s">
        <v>15</v>
      </c>
      <c r="B21" s="73"/>
      <c r="C21" s="73"/>
      <c r="D21" s="73"/>
      <c r="E21" s="18">
        <v>7983.36</v>
      </c>
      <c r="F21" s="18">
        <v>7505.08</v>
      </c>
      <c r="G21" s="19">
        <v>2813.37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  <c r="G23"/>
    </row>
    <row r="24" spans="1:13" ht="15.6" x14ac:dyDescent="0.3">
      <c r="A24" s="43" t="s">
        <v>52</v>
      </c>
      <c r="B24" s="43"/>
      <c r="C24" s="43"/>
      <c r="D24" s="43"/>
      <c r="E24" s="43"/>
      <c r="F24" s="18">
        <v>-301466.77190207248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229311.12737823412</v>
      </c>
    </row>
    <row r="26" spans="1:13" ht="28.5" customHeight="1" x14ac:dyDescent="0.25">
      <c r="A26" s="69"/>
      <c r="B26" s="70"/>
      <c r="C26" s="70"/>
      <c r="D26" s="70"/>
      <c r="E26" s="71"/>
      <c r="F26" s="63"/>
    </row>
    <row r="27" spans="1:13" ht="15.6" hidden="1" x14ac:dyDescent="0.3">
      <c r="A27" s="51" t="s">
        <v>16</v>
      </c>
      <c r="B27" s="46"/>
      <c r="C27" s="46"/>
      <c r="D27" s="46"/>
      <c r="E27" s="47"/>
      <c r="F27" s="26">
        <f>'[1]УК ВР декабрь нар'!W147</f>
        <v>41747.83160244477</v>
      </c>
      <c r="M27" s="33"/>
    </row>
    <row r="28" spans="1:13" ht="15.6" hidden="1" x14ac:dyDescent="0.3">
      <c r="A28" s="51" t="s">
        <v>31</v>
      </c>
      <c r="B28" s="46"/>
      <c r="C28" s="46"/>
      <c r="D28" s="46"/>
      <c r="E28" s="47"/>
      <c r="F28" s="26">
        <f>'[1]УК ВР декабрь нар'!X147</f>
        <v>8592.2928560683213</v>
      </c>
    </row>
    <row r="29" spans="1:13" ht="15.6" hidden="1" x14ac:dyDescent="0.3">
      <c r="A29" s="51" t="s">
        <v>18</v>
      </c>
      <c r="B29" s="46"/>
      <c r="C29" s="46"/>
      <c r="D29" s="46"/>
      <c r="E29" s="47"/>
      <c r="F29" s="26">
        <f>'[1]УК ВР декабрь нар'!Y147</f>
        <v>19180.000800000002</v>
      </c>
    </row>
    <row r="30" spans="1:13" ht="15.6" hidden="1" x14ac:dyDescent="0.3">
      <c r="A30" s="51" t="s">
        <v>19</v>
      </c>
      <c r="B30" s="46"/>
      <c r="C30" s="46"/>
      <c r="D30" s="46"/>
      <c r="E30" s="47"/>
      <c r="F30" s="26">
        <f>'[1]УК ВР декабрь нар'!AA147+'[1]УК ВР декабрь нар'!AB147+'[1]УК ВР декабрь нар'!AC147+'[1]УК ВР декабрь нар'!AD147+'[1]УК ВР декабрь нар'!AE147+'[1]УК ВР декабрь нар'!AF147+'[1]УК ВР декабрь нар'!AG147+'[1]УК ВР декабрь нар'!AH147+'[1]УК ВР декабрь нар'!AJ147+'[1]УК ВР декабрь нар'!AL147+'[1]УК ВР декабрь нар'!AN147+'[1]УК ВР декабрь нар'!AO147+'[1]УК ВР декабрь нар'!AP147+'[1]УК ВР декабрь нар'!AQ147+'[1]УК ВР декабрь нар'!AR147+'[1]УК ВР декабрь нар'!AT147</f>
        <v>2796.4500000000003</v>
      </c>
    </row>
    <row r="31" spans="1:13" ht="36.75" hidden="1" customHeight="1" x14ac:dyDescent="0.3">
      <c r="A31" s="56" t="s">
        <v>32</v>
      </c>
      <c r="B31" s="64"/>
      <c r="C31" s="64"/>
      <c r="D31" s="64"/>
      <c r="E31" s="65"/>
      <c r="F31" s="26">
        <f>'[1]УК ВР декабрь нар'!AY147</f>
        <v>156994.55211972105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62">
        <f>SUM(F34:F38)+56962.83</f>
        <v>191457.69100717444</v>
      </c>
    </row>
    <row r="33" spans="1:13" ht="33" customHeight="1" x14ac:dyDescent="0.25">
      <c r="A33" s="69"/>
      <c r="B33" s="70"/>
      <c r="C33" s="70"/>
      <c r="D33" s="70"/>
      <c r="E33" s="71"/>
      <c r="F33" s="63"/>
    </row>
    <row r="34" spans="1:13" ht="15.6" hidden="1" x14ac:dyDescent="0.3">
      <c r="A34" s="59" t="s">
        <v>16</v>
      </c>
      <c r="B34" s="59"/>
      <c r="C34" s="59"/>
      <c r="D34" s="59"/>
      <c r="E34" s="59"/>
      <c r="F34" s="26">
        <f>'[1]УК ВР декабрь нар'!CN147+'[1]УК ВР декабрь нар'!DU147</f>
        <v>59547.082319198751</v>
      </c>
      <c r="M34" s="33"/>
    </row>
    <row r="35" spans="1:13" ht="15.6" hidden="1" x14ac:dyDescent="0.3">
      <c r="A35" s="59" t="s">
        <v>31</v>
      </c>
      <c r="B35" s="59"/>
      <c r="C35" s="59"/>
      <c r="D35" s="59"/>
      <c r="E35" s="59"/>
      <c r="F35" s="26">
        <f>'[1]УК ВР декабрь нар'!CO147+'[1]УК ВР декабрь нар'!DV147</f>
        <v>12391.746610285149</v>
      </c>
    </row>
    <row r="36" spans="1:13" ht="15.6" hidden="1" x14ac:dyDescent="0.3">
      <c r="A36" s="59" t="s">
        <v>18</v>
      </c>
      <c r="B36" s="59"/>
      <c r="C36" s="59"/>
      <c r="D36" s="59"/>
      <c r="E36" s="59"/>
      <c r="F36" s="26">
        <f>'[1]УК ВР декабрь нар'!CP147+'[1]УК ВР декабрь нар'!DW147</f>
        <v>9321.2322000000004</v>
      </c>
    </row>
    <row r="37" spans="1:13" ht="15.6" hidden="1" x14ac:dyDescent="0.3">
      <c r="A37" s="59" t="s">
        <v>19</v>
      </c>
      <c r="B37" s="59"/>
      <c r="C37" s="59"/>
      <c r="D37" s="59"/>
      <c r="E37" s="59"/>
      <c r="F37" s="26">
        <f>'[1]УК ВР декабрь нар'!AI147+'[1]УК ВР декабрь нар'!AJ147+'[1]УК ВР декабрь нар'!AS147+'[1]УК ВР декабрь нар'!BC147+'[1]УК ВР декабрь нар'!DB147+'[1]УК ВР декабрь нар'!EK147+'[1]УК ВР декабрь нар'!AM147</f>
        <v>5768</v>
      </c>
    </row>
    <row r="38" spans="1:13" ht="39.75" hidden="1" customHeight="1" x14ac:dyDescent="0.3">
      <c r="A38" s="56" t="s">
        <v>34</v>
      </c>
      <c r="B38" s="57"/>
      <c r="C38" s="57"/>
      <c r="D38" s="57"/>
      <c r="E38" s="58"/>
      <c r="F38" s="26">
        <f>'[1]УК ВР декабрь нар'!DG147+'[1]УК ВР декабрь нар'!EQ147</f>
        <v>47466.799877690537</v>
      </c>
    </row>
    <row r="39" spans="1:13" ht="32.4" customHeight="1" x14ac:dyDescent="0.3">
      <c r="A39" s="45" t="s">
        <v>35</v>
      </c>
      <c r="B39" s="60"/>
      <c r="C39" s="60"/>
      <c r="D39" s="60"/>
      <c r="E39" s="61"/>
      <c r="F39" s="27">
        <f>SUM(F40:F48)+97152.82</f>
        <v>270500.71861881542</v>
      </c>
    </row>
    <row r="40" spans="1:13" ht="15.6" hidden="1" x14ac:dyDescent="0.3">
      <c r="A40" s="52" t="s">
        <v>20</v>
      </c>
      <c r="B40" s="53"/>
      <c r="C40" s="53"/>
      <c r="D40" s="53"/>
      <c r="E40" s="54"/>
      <c r="F40" s="26">
        <f>'[1]УК ВР декабрь нар'!FB147+'[1]УК ВР декабрь нар'!FX147</f>
        <v>102305.00306062898</v>
      </c>
      <c r="M40" s="33"/>
    </row>
    <row r="41" spans="1:13" ht="15.6" hidden="1" x14ac:dyDescent="0.3">
      <c r="A41" s="51" t="s">
        <v>31</v>
      </c>
      <c r="B41" s="46"/>
      <c r="C41" s="46"/>
      <c r="D41" s="46"/>
      <c r="E41" s="46"/>
      <c r="F41" s="26">
        <f>'[1]УК ВР декабрь нар'!FC147+'[1]УК ВР декабрь нар'!FY147</f>
        <v>20892.095092661511</v>
      </c>
    </row>
    <row r="42" spans="1:13" ht="15.6" hidden="1" customHeight="1" x14ac:dyDescent="0.3">
      <c r="A42" s="59" t="s">
        <v>21</v>
      </c>
      <c r="B42" s="59"/>
      <c r="C42" s="59"/>
      <c r="D42" s="59"/>
      <c r="E42" s="51"/>
      <c r="F42" s="26"/>
    </row>
    <row r="43" spans="1:13" ht="15.6" hidden="1" customHeight="1" x14ac:dyDescent="0.3">
      <c r="A43" s="51" t="s">
        <v>17</v>
      </c>
      <c r="B43" s="46"/>
      <c r="C43" s="46"/>
      <c r="D43" s="46"/>
      <c r="E43" s="46"/>
      <c r="F43" s="26"/>
    </row>
    <row r="44" spans="1:13" ht="15.6" hidden="1" customHeight="1" x14ac:dyDescent="0.3">
      <c r="A44" s="59" t="s">
        <v>22</v>
      </c>
      <c r="B44" s="59"/>
      <c r="C44" s="59"/>
      <c r="D44" s="59"/>
      <c r="E44" s="51"/>
      <c r="F44" s="26"/>
    </row>
    <row r="45" spans="1:13" ht="15.6" hidden="1" customHeight="1" x14ac:dyDescent="0.3">
      <c r="A45" s="51" t="s">
        <v>17</v>
      </c>
      <c r="B45" s="46"/>
      <c r="C45" s="46"/>
      <c r="D45" s="46"/>
      <c r="E45" s="46"/>
      <c r="F45" s="26"/>
    </row>
    <row r="46" spans="1:13" ht="15.6" hidden="1" x14ac:dyDescent="0.3">
      <c r="A46" s="59" t="s">
        <v>18</v>
      </c>
      <c r="B46" s="59"/>
      <c r="C46" s="59"/>
      <c r="D46" s="59"/>
      <c r="E46" s="51"/>
      <c r="F46" s="26">
        <f>'[1]УК ВР декабрь нар'!FD147+'[1]УК ВР декабрь нар'!FZ147</f>
        <v>332.23440000000005</v>
      </c>
    </row>
    <row r="47" spans="1:13" ht="15.6" hidden="1" x14ac:dyDescent="0.3">
      <c r="A47" s="51" t="s">
        <v>19</v>
      </c>
      <c r="B47" s="46"/>
      <c r="C47" s="46"/>
      <c r="D47" s="46"/>
      <c r="E47" s="46"/>
      <c r="F47" s="26">
        <f>'[1]УК ВР декабрь нар'!GG147+'[1]УК ВР декабрь нар'!FL147+'[1]УК ВР декабрь нар'!BB147+'[1]УК ВР декабрь нар'!AK147</f>
        <v>17315.315999999999</v>
      </c>
    </row>
    <row r="48" spans="1:13" ht="43.5" hidden="1" customHeight="1" x14ac:dyDescent="0.3">
      <c r="A48" s="56" t="s">
        <v>36</v>
      </c>
      <c r="B48" s="57"/>
      <c r="C48" s="57"/>
      <c r="D48" s="57"/>
      <c r="E48" s="58"/>
      <c r="F48" s="26">
        <f>'[1]УК ВР декабрь нар'!FS147+'[1]УК ВР декабрь нар'!GL147</f>
        <v>32503.250065524891</v>
      </c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4"/>
    </row>
    <row r="50" spans="1:12" ht="15.6" x14ac:dyDescent="0.3">
      <c r="A50" s="48" t="s">
        <v>47</v>
      </c>
      <c r="B50" s="49"/>
      <c r="C50" s="49"/>
      <c r="D50" s="49"/>
      <c r="E50" s="50"/>
      <c r="F50" s="27">
        <f>F25+F32+F39+F49</f>
        <v>691269.53700422402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130073.66</v>
      </c>
    </row>
    <row r="52" spans="1:12" ht="15.6" x14ac:dyDescent="0.3">
      <c r="A52" s="51" t="s">
        <v>23</v>
      </c>
      <c r="B52" s="46"/>
      <c r="C52" s="46"/>
      <c r="D52" s="46"/>
      <c r="E52" s="46"/>
      <c r="F52" s="26">
        <v>59088.35</v>
      </c>
    </row>
    <row r="53" spans="1:12" ht="15.6" x14ac:dyDescent="0.3">
      <c r="A53" s="51" t="s">
        <v>24</v>
      </c>
      <c r="B53" s="46"/>
      <c r="C53" s="46"/>
      <c r="D53" s="46"/>
      <c r="E53" s="46"/>
      <c r="F53" s="26">
        <v>70985.31</v>
      </c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6">
        <v>0</v>
      </c>
    </row>
    <row r="55" spans="1:12" ht="15.6" x14ac:dyDescent="0.3">
      <c r="A55" s="55" t="s">
        <v>49</v>
      </c>
      <c r="B55" s="55"/>
      <c r="C55" s="55"/>
      <c r="D55" s="55"/>
      <c r="E55" s="55"/>
      <c r="F55" s="27">
        <f>F50+F51</f>
        <v>821343.19700422406</v>
      </c>
      <c r="L55" s="20"/>
    </row>
    <row r="56" spans="1:12" ht="15.6" x14ac:dyDescent="0.3">
      <c r="A56" s="43" t="s">
        <v>26</v>
      </c>
      <c r="B56" s="43"/>
      <c r="C56" s="43"/>
      <c r="D56" s="43"/>
      <c r="E56" s="43"/>
      <c r="F56" s="28">
        <f>E16</f>
        <v>768224.28</v>
      </c>
    </row>
    <row r="57" spans="1:12" ht="15.6" x14ac:dyDescent="0.3">
      <c r="A57" s="43" t="s">
        <v>27</v>
      </c>
      <c r="B57" s="43"/>
      <c r="C57" s="43"/>
      <c r="D57" s="43"/>
      <c r="E57" s="43"/>
      <c r="F57" s="27">
        <f>F16</f>
        <v>730081.4</v>
      </c>
      <c r="H57" s="29"/>
    </row>
    <row r="58" spans="1:12" ht="15.6" x14ac:dyDescent="0.3">
      <c r="A58" s="44" t="s">
        <v>28</v>
      </c>
      <c r="B58" s="44"/>
      <c r="C58" s="44"/>
      <c r="D58" s="44"/>
      <c r="E58" s="44"/>
      <c r="F58" s="27">
        <f>F24+F56-F55</f>
        <v>-354585.68890629651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workbookViewId="0">
      <selection activeCell="F40" sqref="F4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'Лавочкина 12'!A2:G2</f>
        <v>перед собственниками дома по адресу: ул. Лавочкина 12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'Лавочкина 12'!G6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'Лавочкина 12'!G8</f>
        <v>задолженность с нарастающим итогом с -01.01.2011г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1346738.1600000001</v>
      </c>
      <c r="F9" s="17">
        <f t="shared" ref="F9:G9" si="0">SUM(F10:F15)</f>
        <v>1479266.26</v>
      </c>
      <c r="G9" s="17">
        <f t="shared" si="0"/>
        <v>395021.67000000004</v>
      </c>
    </row>
    <row r="10" spans="1:7" ht="15.6" x14ac:dyDescent="0.3">
      <c r="A10" s="80" t="s">
        <v>9</v>
      </c>
      <c r="B10" s="81"/>
      <c r="C10" s="81"/>
      <c r="D10" s="82"/>
      <c r="E10" s="18">
        <v>492676.66</v>
      </c>
      <c r="F10" s="18">
        <v>611540.72</v>
      </c>
      <c r="G10" s="19">
        <v>144808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142887.75</v>
      </c>
      <c r="F12" s="18">
        <v>140462.17000000001</v>
      </c>
      <c r="G12" s="19">
        <v>43640.53</v>
      </c>
    </row>
    <row r="13" spans="1:7" ht="15.6" x14ac:dyDescent="0.3">
      <c r="A13" s="80" t="s">
        <v>12</v>
      </c>
      <c r="B13" s="81"/>
      <c r="C13" s="81"/>
      <c r="D13" s="82"/>
      <c r="E13" s="18">
        <v>268113.07</v>
      </c>
      <c r="F13" s="18">
        <v>261191.34</v>
      </c>
      <c r="G13" s="19">
        <v>77982.38</v>
      </c>
    </row>
    <row r="14" spans="1:7" ht="15.6" x14ac:dyDescent="0.3">
      <c r="A14" s="73" t="s">
        <v>13</v>
      </c>
      <c r="B14" s="73"/>
      <c r="C14" s="73"/>
      <c r="D14" s="73"/>
      <c r="E14" s="18">
        <v>288954.33</v>
      </c>
      <c r="F14" s="18">
        <v>319634.94</v>
      </c>
      <c r="G14" s="19">
        <v>120921.5</v>
      </c>
    </row>
    <row r="15" spans="1:7" ht="15.6" x14ac:dyDescent="0.3">
      <c r="A15" s="80" t="s">
        <v>68</v>
      </c>
      <c r="B15" s="81"/>
      <c r="C15" s="81"/>
      <c r="D15" s="82"/>
      <c r="E15" s="18">
        <v>154106.35</v>
      </c>
      <c r="F15" s="18">
        <v>146437.09</v>
      </c>
      <c r="G15" s="19">
        <v>7669.26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715408.41</v>
      </c>
      <c r="F16" s="17">
        <f>SUM(F17:F20)</f>
        <v>704251.25</v>
      </c>
      <c r="G16" s="17">
        <f>SUM(G17:G20)</f>
        <v>199105.88999999998</v>
      </c>
    </row>
    <row r="17" spans="1:12" ht="15.6" x14ac:dyDescent="0.3">
      <c r="A17" s="95" t="s">
        <v>43</v>
      </c>
      <c r="B17" s="96"/>
      <c r="C17" s="96"/>
      <c r="D17" s="97"/>
      <c r="E17" s="18">
        <v>695411.91</v>
      </c>
      <c r="F17" s="18">
        <v>685111.85</v>
      </c>
      <c r="G17" s="19">
        <v>194859.59</v>
      </c>
    </row>
    <row r="18" spans="1:12" ht="15.6" x14ac:dyDescent="0.3">
      <c r="A18" s="73" t="s">
        <v>55</v>
      </c>
      <c r="B18" s="73"/>
      <c r="C18" s="73"/>
      <c r="D18" s="73"/>
      <c r="E18" s="18">
        <v>1915.56</v>
      </c>
      <c r="F18" s="18">
        <v>1809.31</v>
      </c>
      <c r="G18" s="19">
        <v>420.53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18080.939999999999</v>
      </c>
      <c r="F20" s="18">
        <v>17330.09</v>
      </c>
      <c r="G20" s="19">
        <v>3825.77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4656.96</v>
      </c>
      <c r="F21" s="17">
        <f>SUM(F22)</f>
        <v>5309.89</v>
      </c>
      <c r="G21" s="17">
        <f>SUM(G22)</f>
        <v>2160.44</v>
      </c>
    </row>
    <row r="22" spans="1:12" ht="15.6" x14ac:dyDescent="0.3">
      <c r="A22" s="73" t="s">
        <v>15</v>
      </c>
      <c r="B22" s="73"/>
      <c r="C22" s="73"/>
      <c r="D22" s="73"/>
      <c r="E22" s="18">
        <v>4656.96</v>
      </c>
      <c r="F22" s="18">
        <v>5309.89</v>
      </c>
      <c r="G22" s="19">
        <v>2160.44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3" t="s">
        <v>59</v>
      </c>
      <c r="B25" s="43"/>
      <c r="C25" s="43"/>
      <c r="D25" s="43"/>
      <c r="E25" s="43"/>
      <c r="F25" s="40">
        <f>'Лавочкина 12'!F58</f>
        <v>-354585.68890629651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477983.28517105978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'[2]УК ВР декабрь нар'!W147</f>
        <v>76446.591546272597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'[2]УК ВР декабрь нар'!X147</f>
        <v>23454.532681092467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'[2]УК ВР декабрь нар'!Y147</f>
        <v>32413.152399999999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'[2]УК ВР декабрь нар'!AV147+'[2]УК ВР декабрь нар'!BN147</f>
        <v>5728.8600000000006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'[2]УК ВР декабрь нар'!AY147</f>
        <v>339940.1485436947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SUM(F35:F39)+38890.58</f>
        <v>272863.0664837418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'[2]УК ВР декабрь нар'!CN147+'[2]УК ВР декабрь нар'!DU147</f>
        <v>94321.533280947508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'[2]УК ВР декабрь нар'!CO147+'[2]УК ВР декабрь нар'!DV147</f>
        <v>29089.280209157121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'[2]УК ВР декабрь нар'!CP147+'[2]УК ВР декабрь нар'!DW147</f>
        <v>34889.890399999997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'[2]УК ВР декабрь нар'!BM147+'[2]УК ВР декабрь нар'!DB147+'[2]УК ВР декабрь нар'!EL147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'[2]УК ВР декабрь нар'!DG147+'[2]УК ВР декабрь нар'!EQ147</f>
        <v>75671.782593637166</v>
      </c>
    </row>
    <row r="40" spans="1:12" ht="15.6" x14ac:dyDescent="0.3">
      <c r="A40" s="45" t="s">
        <v>35</v>
      </c>
      <c r="B40" s="60"/>
      <c r="C40" s="60"/>
      <c r="D40" s="60"/>
      <c r="E40" s="61"/>
      <c r="F40" s="27">
        <f>SUM(F41:F49)</f>
        <v>209862.28725504116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'[2]УК ВР декабрь нар'!FB147+'[2]УК ВР декабрь нар'!FX147</f>
        <v>104743.67123155379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'[2]УК ВР декабрь нар'!FC147+'[2]УК ВР декабрь нар'!FY147</f>
        <v>67503.81662468717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'[2]УК ВР декабрь нар'!FD147+'[2]УК ВР декабрь нар'!FZ147</f>
        <v>730.99320000000012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'[2]УК ВР декабрь нар'!GG147+'[2]УК ВР декабрь нар'!FL147+'[2]УК ВР декабрь нар'!BB147+'[2]УК ВР декабрь нар'!AK147</f>
        <v>867.8159999999998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'[2]УК ВР декабрь нар'!FS147+'[2]УК ВР декабрь нар'!GL147</f>
        <v>36015.990198800224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65</v>
      </c>
      <c r="B51" s="49"/>
      <c r="C51" s="49"/>
      <c r="D51" s="49"/>
      <c r="E51" s="50"/>
      <c r="F51" s="27">
        <f>F26+F33+F40+F50</f>
        <v>960708.6389098427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132238.39000000001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53845.72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78392.67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1092947.0289098427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695411.91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685111.85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-752120.80781613919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'Лавочкина 12'!A2:G2</f>
        <v>перед собственниками дома по адресу: ул. Лавочкина 12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'Лавочкина 12'!G6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'Лавочкина 12'!G8</f>
        <v>задолженность с нарастающим итогом с -01.01.2011г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369943.36</v>
      </c>
      <c r="F9" s="17">
        <f t="shared" ref="F9:G9" si="0">SUM(F10:F15)</f>
        <v>407519.42</v>
      </c>
      <c r="G9" s="17">
        <f t="shared" si="0"/>
        <v>357445.61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18741.04</v>
      </c>
      <c r="G10" s="19">
        <v>126066.96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131443.39000000001</v>
      </c>
      <c r="F12" s="18">
        <v>132039.6</v>
      </c>
      <c r="G12" s="19">
        <v>43044.32</v>
      </c>
    </row>
    <row r="13" spans="1:7" ht="15.6" x14ac:dyDescent="0.3">
      <c r="A13" s="80" t="s">
        <v>12</v>
      </c>
      <c r="B13" s="81"/>
      <c r="C13" s="81"/>
      <c r="D13" s="82"/>
      <c r="E13" s="18">
        <v>242696.49</v>
      </c>
      <c r="F13" s="18">
        <v>242524.6</v>
      </c>
      <c r="G13" s="19">
        <v>78154.27</v>
      </c>
    </row>
    <row r="14" spans="1:7" ht="15.6" x14ac:dyDescent="0.3">
      <c r="A14" s="73" t="s">
        <v>13</v>
      </c>
      <c r="B14" s="73"/>
      <c r="C14" s="73"/>
      <c r="D14" s="73"/>
      <c r="E14" s="18">
        <v>-4196.5200000000004</v>
      </c>
      <c r="F14" s="18">
        <v>11694.74</v>
      </c>
      <c r="G14" s="19">
        <v>105030.24</v>
      </c>
    </row>
    <row r="15" spans="1:7" ht="15.6" x14ac:dyDescent="0.3">
      <c r="A15" s="80" t="s">
        <v>68</v>
      </c>
      <c r="B15" s="81"/>
      <c r="C15" s="81"/>
      <c r="D15" s="82"/>
      <c r="E15" s="18">
        <v>0</v>
      </c>
      <c r="F15" s="18">
        <v>2519.44</v>
      </c>
      <c r="G15" s="19">
        <v>5149.82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715183.25</v>
      </c>
      <c r="F16" s="17">
        <f>SUM(F17:F20)</f>
        <v>681439.15</v>
      </c>
      <c r="G16" s="17">
        <f>SUM(G17:G20)</f>
        <v>232849.99</v>
      </c>
    </row>
    <row r="17" spans="1:12" ht="15.6" x14ac:dyDescent="0.3">
      <c r="A17" s="95" t="s">
        <v>43</v>
      </c>
      <c r="B17" s="96"/>
      <c r="C17" s="96"/>
      <c r="D17" s="97"/>
      <c r="E17" s="18">
        <v>694547.45</v>
      </c>
      <c r="F17" s="18">
        <v>661853.49</v>
      </c>
      <c r="G17" s="19">
        <v>227553.55</v>
      </c>
    </row>
    <row r="18" spans="1:12" ht="15.6" x14ac:dyDescent="0.3">
      <c r="A18" s="73" t="s">
        <v>55</v>
      </c>
      <c r="B18" s="73"/>
      <c r="C18" s="73"/>
      <c r="D18" s="73"/>
      <c r="E18" s="18">
        <v>2129.64</v>
      </c>
      <c r="F18" s="18">
        <v>2022.01</v>
      </c>
      <c r="G18" s="19">
        <v>528.16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18506.16</v>
      </c>
      <c r="F20" s="18">
        <v>17563.650000000001</v>
      </c>
      <c r="G20" s="19">
        <v>4768.28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>SUM(F22)</f>
        <v>274.33</v>
      </c>
      <c r="G21" s="17">
        <f>SUM(G22)</f>
        <v>1886.11</v>
      </c>
    </row>
    <row r="22" spans="1:12" ht="15.6" x14ac:dyDescent="0.3">
      <c r="A22" s="73" t="s">
        <v>15</v>
      </c>
      <c r="B22" s="73"/>
      <c r="C22" s="73"/>
      <c r="D22" s="73"/>
      <c r="E22" s="18">
        <v>0</v>
      </c>
      <c r="F22" s="18">
        <v>274.33</v>
      </c>
      <c r="G22" s="19">
        <v>1886.11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71</v>
      </c>
      <c r="B25" s="43"/>
      <c r="C25" s="43"/>
      <c r="D25" s="43"/>
      <c r="E25" s="43"/>
      <c r="F25" s="40">
        <f>'Лавочкина 12(2019)'!F59</f>
        <v>-752120.80781613919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59563.153517002851</v>
      </c>
    </row>
    <row r="27" spans="1:12" ht="69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'[3]УК ВР декабрь нар'!W147</f>
        <v>10525.966814548214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'[3]УК ВР декабрь нар'!X147</f>
        <v>2599.302064710203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'[3]УК ВР декабрь нар'!Y147</f>
        <v>116.8638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'[3]УК ВР декабрь нар'!AA147+'[3]УК ВР декабрь нар'!AB147+'[3]УК ВР декабрь нар'!AC147+'[3]УК ВР декабрь нар'!AD147+'[3]УК ВР декабрь нар'!AE147+'[3]УК ВР декабрь нар'!AF147+'[3]УК ВР декабрь нар'!AG147+'[3]УК ВР декабрь нар'!AH147+'[3]УК ВР декабрь нар'!AJ147+'[3]УК ВР декабрь нар'!AL147+'[3]УК ВР декабрь нар'!AN147+'[3]УК ВР декабрь нар'!AO147+'[3]УК ВР декабрь нар'!AP147+'[3]УК ВР декабрь нар'!AQ147+'[3]УК ВР декабрь нар'!AR147+'[3]УК ВР декабрь нар'!AT147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'[3]УК ВР декабрь нар'!AY147</f>
        <v>46321.020837744436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SUM(F35:F39)+69455.56</f>
        <v>195800.03045495256</v>
      </c>
    </row>
    <row r="34" spans="1:12" ht="80.400000000000006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'[3]УК ВР декабрь нар'!CN147+'[3]УК ВР декабрь нар'!DU147</f>
        <v>59415.933471169192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'[3]УК ВР декабрь нар'!CO147+'[3]УК ВР декабрь нар'!DV147</f>
        <v>15590.95895223429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'[3]УК ВР декабрь нар'!CP147+'[3]УК ВР декабрь нар'!DW147</f>
        <v>12787.604499999999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'[3]УК ВР декабрь нар'!AI147+'[3]УК ВР декабрь нар'!AJ147+'[3]УК ВР декабрь нар'!AS147+'[3]УК ВР декабрь нар'!BM147+'[3]УК ВР декабрь нар'!DB147+'[3]УК ВР декабрь нар'!EK147+'[3]УК ВР декабрь нар'!AM147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'[3]УК ВР декабрь нар'!DF147+'[3]УК ВР декабрь нар'!EP147</f>
        <v>38549.973531549076</v>
      </c>
    </row>
    <row r="40" spans="1:12" ht="64.8" customHeight="1" x14ac:dyDescent="0.3">
      <c r="A40" s="45" t="s">
        <v>74</v>
      </c>
      <c r="B40" s="60"/>
      <c r="C40" s="60"/>
      <c r="D40" s="60"/>
      <c r="E40" s="61"/>
      <c r="F40" s="27">
        <f>SUM(F41:F49)</f>
        <v>159470.29513859068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'[3]УК ВР декабрь нар'!FB147+'[3]УК ВР декабрь нар'!FX147</f>
        <v>96703.080949677969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'[3]УК ВР декабрь нар'!FC147+'[3]УК ВР декабрь нар'!FY147</f>
        <v>26523.913839864384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'[3]УК ВР декабрь нар'!FD147+'[3]УК ВР декабрь нар'!FZ147</f>
        <v>1588.3440000000001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'[3]УК ВР декабрь нар'!GG147+'[3]УК ВР декабрь нар'!FL147+'[3]УК ВР декабрь нар'!FE147+'[3]УК ВР декабрь нар'!BB147+'[3]УК ВР декабрь нар'!AK147</f>
        <v>3341.7239999999997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'[3]УК ВР декабрь нар'!FS147+'[3]УК ВР декабрь нар'!GL147</f>
        <v>31313.232349048318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customHeight="1" x14ac:dyDescent="0.3">
      <c r="A51" s="48" t="s">
        <v>75</v>
      </c>
      <c r="B51" s="49"/>
      <c r="C51" s="49"/>
      <c r="D51" s="49"/>
      <c r="E51" s="50"/>
      <c r="F51" s="27">
        <f>F26+F33+F40+F50</f>
        <v>414833.47911054606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104633.31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29703.79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74929.52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519466.78911054606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694547.45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661853.49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-577040.14692668524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'Лавочкина 12'!A2:G2</f>
        <v>перед собственниками дома по адресу: ул. Лавочкина 12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'Лавочкина 12'!G6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'Лавочкина 12'!G8</f>
        <v>задолженность с нарастающим итогом с -01.01.2011г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-6120.38</v>
      </c>
      <c r="F9" s="17">
        <f t="shared" ref="F9:G9" si="0">SUM(F10:F15)</f>
        <v>10337.279999999999</v>
      </c>
      <c r="G9" s="17">
        <f t="shared" si="0"/>
        <v>340987.94999999995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1498.07</v>
      </c>
      <c r="G10" s="19">
        <v>124568.89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-2402.35</v>
      </c>
      <c r="F12" s="18">
        <v>2817.08</v>
      </c>
      <c r="G12" s="19">
        <v>37824.89</v>
      </c>
    </row>
    <row r="13" spans="1:7" ht="15.6" x14ac:dyDescent="0.3">
      <c r="A13" s="80" t="s">
        <v>12</v>
      </c>
      <c r="B13" s="81"/>
      <c r="C13" s="81"/>
      <c r="D13" s="82"/>
      <c r="E13" s="18">
        <v>-3718.03</v>
      </c>
      <c r="F13" s="18">
        <v>5042.7299999999996</v>
      </c>
      <c r="G13" s="19">
        <v>69393.509999999995</v>
      </c>
    </row>
    <row r="14" spans="1:7" ht="15.6" x14ac:dyDescent="0.3">
      <c r="A14" s="73" t="s">
        <v>13</v>
      </c>
      <c r="B14" s="73"/>
      <c r="C14" s="73"/>
      <c r="D14" s="73"/>
      <c r="E14" s="18">
        <v>0</v>
      </c>
      <c r="F14" s="18">
        <v>646.80999999999995</v>
      </c>
      <c r="G14" s="19">
        <v>104383.43</v>
      </c>
    </row>
    <row r="15" spans="1:7" ht="15.6" x14ac:dyDescent="0.3">
      <c r="A15" s="80" t="s">
        <v>68</v>
      </c>
      <c r="B15" s="81"/>
      <c r="C15" s="81"/>
      <c r="D15" s="82"/>
      <c r="E15" s="18">
        <v>0</v>
      </c>
      <c r="F15" s="18">
        <v>332.59</v>
      </c>
      <c r="G15" s="19">
        <v>4817.2299999999996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744510.1399999999</v>
      </c>
      <c r="F16" s="17">
        <f t="shared" ref="F16:G16" si="1">SUM(F17:F20)</f>
        <v>706286.88</v>
      </c>
      <c r="G16" s="17">
        <f t="shared" si="1"/>
        <v>272959.35999999999</v>
      </c>
    </row>
    <row r="17" spans="1:12" ht="22.2" customHeight="1" x14ac:dyDescent="0.3">
      <c r="A17" s="95" t="s">
        <v>43</v>
      </c>
      <c r="B17" s="96"/>
      <c r="C17" s="96"/>
      <c r="D17" s="97"/>
      <c r="E17" s="18">
        <v>698271.48</v>
      </c>
      <c r="F17" s="18">
        <v>666507.62</v>
      </c>
      <c r="G17" s="19">
        <v>261203.52</v>
      </c>
    </row>
    <row r="18" spans="1:12" ht="15.6" x14ac:dyDescent="0.3">
      <c r="A18" s="73" t="s">
        <v>55</v>
      </c>
      <c r="B18" s="73"/>
      <c r="C18" s="73"/>
      <c r="D18" s="73"/>
      <c r="E18" s="18">
        <v>2098.7199999999998</v>
      </c>
      <c r="F18" s="18">
        <v>2010.76</v>
      </c>
      <c r="G18" s="19">
        <v>616.12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44139.94</v>
      </c>
      <c r="F20" s="18">
        <v>37768.5</v>
      </c>
      <c r="G20" s="19">
        <v>11139.72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77</v>
      </c>
      <c r="B25" s="43"/>
      <c r="C25" s="43"/>
      <c r="D25" s="43"/>
      <c r="E25" s="43"/>
      <c r="F25" s="40">
        <f>'Лавочкина 12(2020)'!F59</f>
        <v>-577040.14692668524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129254.11160356138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6">
        <f>'[4]УК ВР декабрь нар'!W147</f>
        <v>13518.850584461834</v>
      </c>
      <c r="L28" s="33"/>
    </row>
    <row r="29" spans="1:12" ht="15.6" hidden="1" x14ac:dyDescent="0.3">
      <c r="A29" s="51" t="s">
        <v>31</v>
      </c>
      <c r="B29" s="46"/>
      <c r="C29" s="46"/>
      <c r="D29" s="46"/>
      <c r="E29" s="47"/>
      <c r="F29" s="26">
        <f>'[4]УК ВР декабрь нар'!X147</f>
        <v>3293.1262914059789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6">
        <f>'[4]УК ВР декабрь нар'!Y147+'[4]УК ВР декабрь нар'!DX147</f>
        <v>65763.264900000009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6">
        <f>'[4]УК ВР декабрь нар'!AV147+'[4]УК ВР декабрь нар'!BM147+'[4]УК ВР декабрь нар'!BN147+'[4]УК ВР декабрь нар'!BO147+'[4]УК ВР декабрь нар'!BP147+'[4]УК ВР декабрь нар'!EG147+'[4]УК ВР декабрь нар'!EH147+'[4]УК ВР декабрь нар'!EI147+'[4]УК ВР декабрь нар'!EJ147</f>
        <v>0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6">
        <f>'[4]УК ВР декабрь нар'!AY147</f>
        <v>46678.869827693554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SUM(F35:F39)+81319.96</f>
        <v>239555.84925327182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6">
        <f>'[4]УК ВР декабрь нар'!CN147+'[4]УК ВР декабрь нар'!DU147</f>
        <v>86699.957504289763</v>
      </c>
      <c r="L35" s="33"/>
    </row>
    <row r="36" spans="1:12" ht="15.6" hidden="1" x14ac:dyDescent="0.3">
      <c r="A36" s="59" t="s">
        <v>31</v>
      </c>
      <c r="B36" s="59"/>
      <c r="C36" s="59"/>
      <c r="D36" s="59"/>
      <c r="E36" s="59"/>
      <c r="F36" s="26">
        <f>'[4]УК ВР декабрь нар'!CO147+'[4]УК ВР декабрь нар'!DV147</f>
        <v>20956.369059924022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6">
        <f>'[4]УК ВР декабрь нар'!CP147+'[4]УК ВР декабрь нар'!DL147+'[4]УК ВР декабрь нар'!DP147+'[4]УК ВР декабрь нар'!DT147</f>
        <v>7454.1015499999994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6">
        <f>'[4]УК ВР декабрь нар'!DB147+'[4]УК ВР декабрь нар'!DY147+'[4]УК ВР декабрь нар'!DZ147+'[4]УК ВР декабрь нар'!EA147+'[4]УК ВР декабрь нар'!EB147+'[4]УК ВР декабрь нар'!EC147+'[4]УК ВР декабрь нар'!ED147+'[4]УК ВР декабрь нар'!EE147+'[4]УК ВР декабрь нар'!EF147</f>
        <v>5627.9999999999991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6">
        <f>'[4]УК ВР декабрь нар'!DG147+'[4]УК ВР декабрь нар'!EP147</f>
        <v>37497.461139058061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7">
        <f>SUM(F41:F49)</f>
        <v>217261.94284999999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6">
        <f>'[4]УК ВР декабрь нар'!$EU147+'[4]УК ВР декабрь нар'!FV147+'[4]УК ВР декабрь нар'!EY147</f>
        <v>214428.11</v>
      </c>
      <c r="L41" s="33"/>
    </row>
    <row r="42" spans="1:12" ht="15.6" hidden="1" x14ac:dyDescent="0.3">
      <c r="A42" s="51" t="s">
        <v>31</v>
      </c>
      <c r="B42" s="46"/>
      <c r="C42" s="46"/>
      <c r="D42" s="46"/>
      <c r="E42" s="46"/>
      <c r="F42" s="26"/>
    </row>
    <row r="43" spans="1:12" ht="15.6" hidden="1" x14ac:dyDescent="0.3">
      <c r="A43" s="59" t="s">
        <v>21</v>
      </c>
      <c r="B43" s="59"/>
      <c r="C43" s="59"/>
      <c r="D43" s="59"/>
      <c r="E43" s="51"/>
      <c r="F43" s="26"/>
    </row>
    <row r="44" spans="1:12" ht="15.6" hidden="1" x14ac:dyDescent="0.3">
      <c r="A44" s="51" t="s">
        <v>17</v>
      </c>
      <c r="B44" s="46"/>
      <c r="C44" s="46"/>
      <c r="D44" s="46"/>
      <c r="E44" s="46"/>
      <c r="F44" s="26"/>
    </row>
    <row r="45" spans="1:12" ht="15.6" hidden="1" x14ac:dyDescent="0.3">
      <c r="A45" s="59" t="s">
        <v>22</v>
      </c>
      <c r="B45" s="59"/>
      <c r="C45" s="59"/>
      <c r="D45" s="59"/>
      <c r="E45" s="51"/>
      <c r="F45" s="26"/>
    </row>
    <row r="46" spans="1:12" ht="15.6" hidden="1" x14ac:dyDescent="0.3">
      <c r="A46" s="51" t="s">
        <v>17</v>
      </c>
      <c r="B46" s="46"/>
      <c r="C46" s="46"/>
      <c r="D46" s="46"/>
      <c r="E46" s="46"/>
      <c r="F46" s="26"/>
    </row>
    <row r="47" spans="1:12" ht="15.6" hidden="1" x14ac:dyDescent="0.3">
      <c r="A47" s="59" t="s">
        <v>18</v>
      </c>
      <c r="B47" s="59"/>
      <c r="C47" s="59"/>
      <c r="D47" s="59"/>
      <c r="E47" s="51"/>
      <c r="F47" s="26">
        <f>'[4]УК ВР декабрь нар'!EW147+'[4]УК ВР декабрь нар'!FA147+'[4]УК ВР декабрь нар'!FZ147</f>
        <v>2033.9344500000002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6">
        <f>'[4]УК ВР декабрь нар'!FL147+'[4]УК ВР декабрь нар'!GG147</f>
        <v>799.89839999999992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6">
        <f>'[4]УК ВР декабрь нар'!FS147+'[4]УК ВР декабрь нар'!GL147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75</v>
      </c>
      <c r="B51" s="49"/>
      <c r="C51" s="49"/>
      <c r="D51" s="49"/>
      <c r="E51" s="50"/>
      <c r="F51" s="27">
        <f>F26+F33+F40+F50</f>
        <v>586071.90370683325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99625.12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19918.330000000002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79706.789999999994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685697.02370683325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698271.48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666507.62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-564465.6906335185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Лавочкина 12</vt:lpstr>
      <vt:lpstr>Лавочкина 12(2019)</vt:lpstr>
      <vt:lpstr>Лавочкина 12(2020)</vt:lpstr>
      <vt:lpstr>Лавочкина 12(2021)</vt:lpstr>
      <vt:lpstr>'Лавочкина 12'!Область_печати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2018-04-10T12:21:24Z</cp:lastPrinted>
  <dcterms:created xsi:type="dcterms:W3CDTF">2013-05-24T09:13:10Z</dcterms:created>
  <dcterms:modified xsi:type="dcterms:W3CDTF">2022-03-23T12:56:29Z</dcterms:modified>
</cp:coreProperties>
</file>